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NGILA PETRIS\Annual Transparency Reporting, ESD 2018\"/>
    </mc:Choice>
  </mc:AlternateContent>
  <bookViews>
    <workbookView xWindow="0" yWindow="0" windowWidth="25200" windowHeight="11985"/>
  </bookViews>
  <sheets>
    <sheet name="Sheet1" sheetId="6" r:id="rId1"/>
  </sheets>
  <calcPr calcId="152511"/>
</workbook>
</file>

<file path=xl/calcChain.xml><?xml version="1.0" encoding="utf-8"?>
<calcChain xmlns="http://schemas.openxmlformats.org/spreadsheetml/2006/main">
  <c r="H49" i="6" l="1"/>
  <c r="H33" i="6"/>
  <c r="G30" i="6"/>
  <c r="H30" i="6"/>
  <c r="H23" i="6"/>
  <c r="H20" i="6"/>
  <c r="H19" i="6"/>
  <c r="H16" i="6"/>
  <c r="H15" i="6"/>
  <c r="H13" i="6"/>
  <c r="H11" i="6"/>
  <c r="H6" i="6"/>
  <c r="H5" i="6"/>
</calcChain>
</file>

<file path=xl/sharedStrings.xml><?xml version="1.0" encoding="utf-8"?>
<sst xmlns="http://schemas.openxmlformats.org/spreadsheetml/2006/main" count="208" uniqueCount="56">
  <si>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</si>
  <si>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</si>
  <si>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</si>
  <si>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</si>
  <si>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</si>
  <si>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</si>
  <si>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</si>
  <si>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</si>
  <si>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 xml:space="preserve">South Coast ESD </t>
  </si>
  <si>
    <t>PT</t>
  </si>
  <si>
    <t>PT INSTRUCTIONAL ASSISTANT</t>
  </si>
  <si>
    <t>Psychologist</t>
  </si>
  <si>
    <t>Speech/Language Therapist</t>
  </si>
  <si>
    <t>INSTRUCTIONAL ASSISTANT I</t>
  </si>
  <si>
    <t>NURSE</t>
  </si>
  <si>
    <t>COORD OF MAINTENANCE</t>
  </si>
  <si>
    <t>ACCOUNTING TECH II</t>
  </si>
  <si>
    <t>SECRETARY III</t>
  </si>
  <si>
    <t>TEAHCER OF THE DEAF &amp; HH</t>
  </si>
  <si>
    <t>Business Manager</t>
  </si>
  <si>
    <t>AUTISM CONSULTANT</t>
  </si>
  <si>
    <t>Occupational Therapist</t>
  </si>
  <si>
    <t>Secretary</t>
  </si>
  <si>
    <t>YTP TECH</t>
  </si>
  <si>
    <t>HUMAN RESOURCE SPECIALIST</t>
  </si>
  <si>
    <t>BEHAVIOR SPECIALIST</t>
  </si>
  <si>
    <t>IT DIRECTOR</t>
  </si>
  <si>
    <t>VISION SPECIALIST</t>
  </si>
  <si>
    <t>Clerk</t>
  </si>
  <si>
    <t>SPECIAL PROGRAMS FINANCIAL SPEC</t>
  </si>
  <si>
    <t>ADMINISTRATOR</t>
  </si>
  <si>
    <t>TECHNOLOGY TECH II</t>
  </si>
  <si>
    <t>PROGRAMMER/CUSTOMER SUPPORT I</t>
  </si>
  <si>
    <t>SLPA</t>
  </si>
  <si>
    <t>TEACHER</t>
  </si>
  <si>
    <t>AUDIOLOGIST</t>
  </si>
  <si>
    <t>Custodian</t>
  </si>
  <si>
    <t>FAMILY CONSULTANT</t>
  </si>
  <si>
    <t>PHYSICAL THERAPY ASSISTANT</t>
  </si>
  <si>
    <t>ADMINITSRATIVE ASSISTANT</t>
  </si>
  <si>
    <t>WEB DESIGNER</t>
  </si>
  <si>
    <t>ADULT FACILITATOR</t>
  </si>
  <si>
    <t>ACCOUNTING TECH III</t>
  </si>
  <si>
    <t>Accountant TECH I</t>
  </si>
  <si>
    <t>MEDICAID BILLER</t>
  </si>
  <si>
    <t>PERKINS GRANT MANAGER</t>
  </si>
  <si>
    <t>ALS SPED DIRECTOR</t>
  </si>
  <si>
    <t>SLP</t>
  </si>
  <si>
    <t>Superintendent</t>
  </si>
  <si>
    <t>PT SECRETARY II</t>
  </si>
  <si>
    <t>Certified Non-Admin</t>
  </si>
  <si>
    <t>Classified</t>
  </si>
  <si>
    <t>Certified Admin</t>
  </si>
  <si>
    <t>Full</t>
  </si>
  <si>
    <t xml:space="preserve">Full </t>
  </si>
  <si>
    <t xml:space="preserve">Part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</si>
</sst>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2" fontId="0" fillId="0" borderId="0" xfId="0" applyNumberFormat="1"/>
    <xf numFmtId="2" fontId="0" fillId="0" borderId="0" xfId="0" applyNumberFormat="1"/>
    <xf numFmtId="44" fontId="0" fillId="0" borderId="0" xfId="5" applyFont="1"/>
    <xf numFmtId="44" fontId="0" fillId="0" borderId="0" xfId="5" applyFont="1" applyFill="1"/>
  </cellXfs>
  <cellStyles count="6">
    <cellStyle name="Currency" xfId="5" builtinId="4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zoomScaleNormal="100" workbookViewId="0">
      <selection activeCell="K60" sqref="K60"/>
    </sheetView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35" style="3" bestFit="1" customWidth="1"/>
    <col min="4" max="4" width="19.85546875" style="3" bestFit="1" customWidth="1"/>
    <col min="5" max="5" width="13.85546875" style="3" bestFit="1" customWidth="1"/>
    <col min="6" max="6" width="10.7109375" style="4" bestFit="1" customWidth="1"/>
    <col min="7" max="7" width="14.7109375" style="4" customWidth="1"/>
    <col min="8" max="8" width="19.5703125" style="5" customWidth="1"/>
    <col min="9" max="9" width="14.42578125" style="2" customWidth="1"/>
    <col min="10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1949</v>
      </c>
      <c r="B2" s="3" t="s">
        <v>8</v>
      </c>
      <c r="C2" s="8" t="s">
        <v>43</v>
      </c>
      <c r="D2" s="9" t="s">
        <v>50</v>
      </c>
      <c r="E2" s="3" t="s">
        <v>55</v>
      </c>
      <c r="F2" s="4">
        <v>1</v>
      </c>
      <c r="G2" s="11">
        <v>0.5</v>
      </c>
      <c r="H2" s="12">
        <v>13905.32</v>
      </c>
    </row>
    <row r="3" spans="1:8" x14ac:dyDescent="0.25">
      <c r="A3" s="3">
        <v>1949</v>
      </c>
      <c r="B3" s="3" t="s">
        <v>8</v>
      </c>
      <c r="C3" s="8" t="s">
        <v>16</v>
      </c>
      <c r="D3" s="9" t="s">
        <v>51</v>
      </c>
      <c r="E3" s="3" t="s">
        <v>53</v>
      </c>
      <c r="F3" s="4">
        <v>1</v>
      </c>
      <c r="G3" s="10">
        <v>1</v>
      </c>
      <c r="H3" s="12">
        <v>40942.720000000001</v>
      </c>
    </row>
    <row r="4" spans="1:8" x14ac:dyDescent="0.25">
      <c r="A4" s="3">
        <v>1949</v>
      </c>
      <c r="B4" s="3" t="s">
        <v>8</v>
      </c>
      <c r="C4" s="8" t="s">
        <v>42</v>
      </c>
      <c r="D4" s="9" t="s">
        <v>51</v>
      </c>
      <c r="E4" s="3" t="s">
        <v>53</v>
      </c>
      <c r="F4" s="4">
        <v>1</v>
      </c>
      <c r="G4" s="10">
        <v>1</v>
      </c>
      <c r="H4" s="12">
        <v>51012.639999999999</v>
      </c>
    </row>
    <row r="5" spans="1:8" x14ac:dyDescent="0.25">
      <c r="A5" s="3">
        <v>1949</v>
      </c>
      <c r="B5" s="3" t="s">
        <v>8</v>
      </c>
      <c r="C5" s="8" t="s">
        <v>30</v>
      </c>
      <c r="D5" s="9" t="s">
        <v>50</v>
      </c>
      <c r="E5" s="3" t="s">
        <v>53</v>
      </c>
      <c r="F5" s="4">
        <v>2</v>
      </c>
      <c r="G5" s="10">
        <v>1</v>
      </c>
      <c r="H5" s="12">
        <f>(5610.72+70000)/2</f>
        <v>37805.360000000001</v>
      </c>
    </row>
    <row r="6" spans="1:8" x14ac:dyDescent="0.25">
      <c r="A6" s="3">
        <v>1949</v>
      </c>
      <c r="B6" s="3" t="s">
        <v>8</v>
      </c>
      <c r="C6" s="8" t="s">
        <v>30</v>
      </c>
      <c r="D6" s="9" t="s">
        <v>52</v>
      </c>
      <c r="E6" s="3" t="s">
        <v>53</v>
      </c>
      <c r="F6" s="4">
        <v>3</v>
      </c>
      <c r="G6" s="10">
        <v>1</v>
      </c>
      <c r="H6" s="12">
        <f>(66768+75192+96982)/3</f>
        <v>79647.333333333328</v>
      </c>
    </row>
    <row r="7" spans="1:8" x14ac:dyDescent="0.25">
      <c r="A7" s="3">
        <v>1949</v>
      </c>
      <c r="B7" s="3" t="s">
        <v>8</v>
      </c>
      <c r="C7" s="8" t="s">
        <v>39</v>
      </c>
      <c r="D7" s="9" t="s">
        <v>50</v>
      </c>
      <c r="E7" s="3" t="s">
        <v>53</v>
      </c>
      <c r="F7" s="4">
        <v>1</v>
      </c>
      <c r="G7" s="10">
        <v>1</v>
      </c>
      <c r="H7" s="12">
        <v>47443</v>
      </c>
    </row>
    <row r="8" spans="1:8" x14ac:dyDescent="0.25">
      <c r="A8" s="3">
        <v>1949</v>
      </c>
      <c r="B8" s="3" t="s">
        <v>8</v>
      </c>
      <c r="C8" s="8" t="s">
        <v>41</v>
      </c>
      <c r="D8" s="9" t="s">
        <v>51</v>
      </c>
      <c r="E8" s="3" t="s">
        <v>53</v>
      </c>
      <c r="F8" s="4">
        <v>1</v>
      </c>
      <c r="G8" s="10">
        <v>1</v>
      </c>
      <c r="H8" s="12">
        <v>28879.200000000001</v>
      </c>
    </row>
    <row r="9" spans="1:8" x14ac:dyDescent="0.25">
      <c r="A9" s="3">
        <v>1949</v>
      </c>
      <c r="B9" s="3" t="s">
        <v>8</v>
      </c>
      <c r="C9" s="8" t="s">
        <v>46</v>
      </c>
      <c r="D9" s="9" t="s">
        <v>52</v>
      </c>
      <c r="E9" s="3" t="s">
        <v>53</v>
      </c>
      <c r="F9" s="4">
        <v>1</v>
      </c>
      <c r="G9" s="10">
        <v>1</v>
      </c>
      <c r="H9" s="12">
        <v>93948</v>
      </c>
    </row>
    <row r="10" spans="1:8" x14ac:dyDescent="0.25">
      <c r="A10" s="3">
        <v>1949</v>
      </c>
      <c r="B10" s="3" t="s">
        <v>8</v>
      </c>
      <c r="C10" s="8" t="s">
        <v>35</v>
      </c>
      <c r="D10" s="9" t="s">
        <v>50</v>
      </c>
      <c r="E10" s="3" t="s">
        <v>53</v>
      </c>
      <c r="F10" s="4">
        <v>1</v>
      </c>
      <c r="G10" s="10">
        <v>1</v>
      </c>
      <c r="H10" s="12">
        <v>70833</v>
      </c>
    </row>
    <row r="11" spans="1:8" x14ac:dyDescent="0.25">
      <c r="A11" s="3">
        <v>1949</v>
      </c>
      <c r="B11" s="3" t="s">
        <v>8</v>
      </c>
      <c r="C11" s="8" t="s">
        <v>20</v>
      </c>
      <c r="D11" s="9" t="s">
        <v>50</v>
      </c>
      <c r="E11" s="3" t="s">
        <v>53</v>
      </c>
      <c r="F11" s="4">
        <v>2</v>
      </c>
      <c r="G11" s="10">
        <v>1</v>
      </c>
      <c r="H11" s="12">
        <f>(67001+52526)/2</f>
        <v>59763.5</v>
      </c>
    </row>
    <row r="12" spans="1:8" x14ac:dyDescent="0.25">
      <c r="A12" s="3">
        <v>1949</v>
      </c>
      <c r="B12" s="3" t="s">
        <v>8</v>
      </c>
      <c r="C12" s="8" t="s">
        <v>25</v>
      </c>
      <c r="D12" s="9" t="s">
        <v>50</v>
      </c>
      <c r="E12" s="3" t="s">
        <v>53</v>
      </c>
      <c r="F12" s="4">
        <v>1</v>
      </c>
      <c r="G12" s="10">
        <v>1</v>
      </c>
      <c r="H12" s="12">
        <v>65177</v>
      </c>
    </row>
    <row r="13" spans="1:8" x14ac:dyDescent="0.25">
      <c r="A13" s="3">
        <v>1949</v>
      </c>
      <c r="B13" s="3" t="s">
        <v>8</v>
      </c>
      <c r="C13" s="8" t="s">
        <v>19</v>
      </c>
      <c r="D13" s="9" t="s">
        <v>50</v>
      </c>
      <c r="E13" s="3" t="s">
        <v>54</v>
      </c>
      <c r="F13" s="4">
        <v>1</v>
      </c>
      <c r="G13" s="10">
        <v>1</v>
      </c>
      <c r="H13" s="12">
        <f>36609.09+25096.15</f>
        <v>61705.24</v>
      </c>
    </row>
    <row r="14" spans="1:8" x14ac:dyDescent="0.25">
      <c r="A14" s="3">
        <v>1949</v>
      </c>
      <c r="B14" s="3" t="s">
        <v>8</v>
      </c>
      <c r="C14" s="8" t="s">
        <v>28</v>
      </c>
      <c r="D14" s="9" t="s">
        <v>50</v>
      </c>
      <c r="E14" s="3" t="s">
        <v>53</v>
      </c>
      <c r="F14" s="4">
        <v>1</v>
      </c>
      <c r="G14" s="10">
        <v>1</v>
      </c>
      <c r="H14" s="12">
        <v>70833</v>
      </c>
    </row>
    <row r="15" spans="1:8" x14ac:dyDescent="0.25">
      <c r="A15" s="3">
        <v>1949</v>
      </c>
      <c r="B15" s="3" t="s">
        <v>8</v>
      </c>
      <c r="C15" s="8" t="s">
        <v>15</v>
      </c>
      <c r="D15" s="9" t="s">
        <v>50</v>
      </c>
      <c r="E15" s="3" t="s">
        <v>53</v>
      </c>
      <c r="F15" s="4">
        <v>3</v>
      </c>
      <c r="G15" s="10">
        <v>1</v>
      </c>
      <c r="H15" s="12">
        <f>(1719.2+25959.92+23535.36)/3</f>
        <v>17071.493333333332</v>
      </c>
    </row>
    <row r="16" spans="1:8" x14ac:dyDescent="0.25">
      <c r="A16" s="3">
        <v>1949</v>
      </c>
      <c r="B16" s="3" t="s">
        <v>8</v>
      </c>
      <c r="C16" s="8" t="s">
        <v>36</v>
      </c>
      <c r="D16" s="9" t="s">
        <v>50</v>
      </c>
      <c r="E16" s="3" t="s">
        <v>55</v>
      </c>
      <c r="F16" s="4">
        <v>2</v>
      </c>
      <c r="G16" s="10">
        <v>0.65</v>
      </c>
      <c r="H16" s="12">
        <f>(21247.2+194.38)</f>
        <v>21441.58</v>
      </c>
    </row>
    <row r="17" spans="1:8" x14ac:dyDescent="0.25">
      <c r="A17" s="3">
        <v>1949</v>
      </c>
      <c r="B17" s="3" t="s">
        <v>8</v>
      </c>
      <c r="C17" s="8" t="s">
        <v>37</v>
      </c>
      <c r="D17" s="9" t="s">
        <v>50</v>
      </c>
      <c r="E17" s="3" t="s">
        <v>53</v>
      </c>
      <c r="F17" s="4">
        <v>1</v>
      </c>
      <c r="G17" s="10">
        <v>1</v>
      </c>
      <c r="H17" s="12">
        <v>62783</v>
      </c>
    </row>
    <row r="18" spans="1:8" x14ac:dyDescent="0.25">
      <c r="A18" s="3">
        <v>1949</v>
      </c>
      <c r="B18" s="3" t="s">
        <v>8</v>
      </c>
      <c r="C18" s="8" t="s">
        <v>24</v>
      </c>
      <c r="D18" s="9" t="s">
        <v>52</v>
      </c>
      <c r="E18" s="3" t="s">
        <v>53</v>
      </c>
      <c r="F18" s="4">
        <v>1</v>
      </c>
      <c r="G18" s="10">
        <v>1</v>
      </c>
      <c r="H18" s="12">
        <v>43000</v>
      </c>
    </row>
    <row r="19" spans="1:8" x14ac:dyDescent="0.25">
      <c r="A19" s="3">
        <v>1949</v>
      </c>
      <c r="B19" s="3" t="s">
        <v>8</v>
      </c>
      <c r="C19" s="8" t="s">
        <v>13</v>
      </c>
      <c r="D19" s="9" t="s">
        <v>50</v>
      </c>
      <c r="E19" s="3" t="s">
        <v>54</v>
      </c>
      <c r="F19" s="4">
        <v>13</v>
      </c>
      <c r="G19" s="10">
        <v>1</v>
      </c>
      <c r="H19" s="13">
        <f>(25244.45+15068.89+17244.87+12408.62+18733.64+22579.62+22579.62+19213.74+17056.54+22579.62+20865.08+27054.86+26008.7+18511.22)/13</f>
        <v>21934.574615384612</v>
      </c>
    </row>
    <row r="20" spans="1:8" x14ac:dyDescent="0.25">
      <c r="A20" s="3">
        <v>1949</v>
      </c>
      <c r="B20" s="3" t="s">
        <v>8</v>
      </c>
      <c r="C20" s="8" t="s">
        <v>13</v>
      </c>
      <c r="D20" s="9" t="s">
        <v>51</v>
      </c>
      <c r="E20" s="3" t="s">
        <v>54</v>
      </c>
      <c r="F20" s="4">
        <v>8</v>
      </c>
      <c r="G20" s="10">
        <v>1</v>
      </c>
      <c r="H20" s="12">
        <f>(10950.19+24512.11+20865.08+18903.53+27794.32+22579.62+18511.22+26953.92)/8</f>
        <v>21383.748749999999</v>
      </c>
    </row>
    <row r="21" spans="1:8" x14ac:dyDescent="0.25">
      <c r="A21" s="3">
        <v>1949</v>
      </c>
      <c r="B21" s="3" t="s">
        <v>8</v>
      </c>
      <c r="C21" s="8" t="s">
        <v>26</v>
      </c>
      <c r="D21" s="9" t="s">
        <v>50</v>
      </c>
      <c r="E21" s="3" t="s">
        <v>53</v>
      </c>
      <c r="F21" s="4">
        <v>1</v>
      </c>
      <c r="G21" s="10">
        <v>1</v>
      </c>
      <c r="H21" s="12">
        <v>69488.69</v>
      </c>
    </row>
    <row r="22" spans="1:8" x14ac:dyDescent="0.25">
      <c r="A22" s="3">
        <v>1949</v>
      </c>
      <c r="B22" s="3" t="s">
        <v>8</v>
      </c>
      <c r="C22" s="8" t="s">
        <v>44</v>
      </c>
      <c r="D22" s="9" t="s">
        <v>50</v>
      </c>
      <c r="E22" s="3" t="s">
        <v>55</v>
      </c>
      <c r="F22" s="4">
        <v>1</v>
      </c>
      <c r="G22" s="10">
        <v>0.5</v>
      </c>
      <c r="H22" s="12">
        <v>13905.32</v>
      </c>
    </row>
    <row r="23" spans="1:8" x14ac:dyDescent="0.25">
      <c r="A23" s="3">
        <v>1949</v>
      </c>
      <c r="B23" s="3" t="s">
        <v>8</v>
      </c>
      <c r="C23" s="8" t="s">
        <v>14</v>
      </c>
      <c r="D23" s="9" t="s">
        <v>50</v>
      </c>
      <c r="E23" s="3" t="s">
        <v>54</v>
      </c>
      <c r="F23" s="4">
        <v>9</v>
      </c>
      <c r="G23" s="10">
        <v>0.94999998807907104</v>
      </c>
      <c r="H23" s="13">
        <f>(59643.85+30780.83+59905+60867+62783+52526+47926+57125+27737.59)/9</f>
        <v>51032.69666666667</v>
      </c>
    </row>
    <row r="24" spans="1:8" x14ac:dyDescent="0.25">
      <c r="A24" s="3">
        <v>1949</v>
      </c>
      <c r="B24" s="3" t="s">
        <v>8</v>
      </c>
      <c r="C24" s="8" t="s">
        <v>21</v>
      </c>
      <c r="D24" s="9" t="s">
        <v>50</v>
      </c>
      <c r="E24" s="3" t="s">
        <v>54</v>
      </c>
      <c r="F24" s="4">
        <v>5</v>
      </c>
      <c r="G24" s="10">
        <v>1</v>
      </c>
      <c r="H24" s="12">
        <v>66193.600000000006</v>
      </c>
    </row>
    <row r="25" spans="1:8" x14ac:dyDescent="0.25">
      <c r="A25" s="3">
        <v>1949</v>
      </c>
      <c r="B25" s="3" t="s">
        <v>8</v>
      </c>
      <c r="C25" s="8" t="s">
        <v>45</v>
      </c>
      <c r="D25" s="9" t="s">
        <v>50</v>
      </c>
      <c r="E25" s="3" t="s">
        <v>54</v>
      </c>
      <c r="F25" s="4">
        <v>1</v>
      </c>
      <c r="G25" s="10">
        <v>1</v>
      </c>
      <c r="H25" s="12">
        <v>47142.86</v>
      </c>
    </row>
    <row r="26" spans="1:8" x14ac:dyDescent="0.25">
      <c r="A26" s="3">
        <v>1949</v>
      </c>
      <c r="B26" s="3" t="s">
        <v>8</v>
      </c>
      <c r="C26" s="8" t="s">
        <v>38</v>
      </c>
      <c r="D26" s="9" t="s">
        <v>50</v>
      </c>
      <c r="E26" s="3" t="s">
        <v>54</v>
      </c>
      <c r="F26" s="4">
        <v>1</v>
      </c>
      <c r="G26" s="10">
        <v>1</v>
      </c>
      <c r="H26" s="12">
        <v>33249.279999999999</v>
      </c>
    </row>
    <row r="27" spans="1:8" x14ac:dyDescent="0.25">
      <c r="A27" s="3">
        <v>1949</v>
      </c>
      <c r="B27" s="3" t="s">
        <v>8</v>
      </c>
      <c r="C27" s="8" t="s">
        <v>32</v>
      </c>
      <c r="D27" s="9" t="s">
        <v>51</v>
      </c>
      <c r="E27" s="3" t="s">
        <v>54</v>
      </c>
      <c r="F27" s="4">
        <v>1</v>
      </c>
      <c r="G27" s="10">
        <v>1</v>
      </c>
      <c r="H27" s="12">
        <v>9222.08</v>
      </c>
    </row>
    <row r="28" spans="1:8" x14ac:dyDescent="0.25">
      <c r="A28" s="3">
        <v>1949</v>
      </c>
      <c r="B28" s="3" t="s">
        <v>8</v>
      </c>
      <c r="C28" s="8" t="s">
        <v>11</v>
      </c>
      <c r="D28" s="9" t="s">
        <v>50</v>
      </c>
      <c r="E28" s="3" t="s">
        <v>54</v>
      </c>
      <c r="F28" s="4">
        <v>3</v>
      </c>
      <c r="G28" s="10">
        <v>1</v>
      </c>
      <c r="H28" s="12">
        <v>63995.64</v>
      </c>
    </row>
    <row r="29" spans="1:8" x14ac:dyDescent="0.25">
      <c r="A29" s="3">
        <v>1949</v>
      </c>
      <c r="B29" s="3" t="s">
        <v>8</v>
      </c>
      <c r="C29" s="8" t="s">
        <v>9</v>
      </c>
      <c r="D29" s="9" t="s">
        <v>50</v>
      </c>
      <c r="E29" s="3" t="s">
        <v>54</v>
      </c>
      <c r="F29" s="4">
        <v>1</v>
      </c>
      <c r="G29" s="10">
        <v>1</v>
      </c>
      <c r="H29" s="12">
        <v>70833</v>
      </c>
    </row>
    <row r="30" spans="1:8" x14ac:dyDescent="0.25">
      <c r="A30" s="3">
        <v>1949</v>
      </c>
      <c r="B30" s="3" t="s">
        <v>8</v>
      </c>
      <c r="C30" s="8" t="s">
        <v>10</v>
      </c>
      <c r="D30" s="9" t="s">
        <v>50</v>
      </c>
      <c r="E30" s="3" t="s">
        <v>54</v>
      </c>
      <c r="F30" s="4">
        <v>15</v>
      </c>
      <c r="G30" s="10">
        <f>(0.52+(0.6*13)+0.38)/15</f>
        <v>0.58000000000000007</v>
      </c>
      <c r="H30" s="13">
        <f>(11337.48+18754.56+3828.24+14773.44+16748.16+12957.12+12957.12+14171.52+9423.36+12957.12+7.72+8857.2+12957.12+13580.16+12957.12)/15</f>
        <v>11751.162666666667</v>
      </c>
    </row>
    <row r="31" spans="1:8" x14ac:dyDescent="0.25">
      <c r="A31" s="3">
        <v>1949</v>
      </c>
      <c r="B31" s="3" t="s">
        <v>8</v>
      </c>
      <c r="C31" s="8" t="s">
        <v>10</v>
      </c>
      <c r="D31" s="9" t="s">
        <v>51</v>
      </c>
      <c r="E31" s="3" t="s">
        <v>54</v>
      </c>
      <c r="F31" s="4">
        <v>6</v>
      </c>
      <c r="G31" s="10">
        <v>0.67</v>
      </c>
      <c r="H31" s="12">
        <v>15818.42</v>
      </c>
    </row>
    <row r="32" spans="1:8" x14ac:dyDescent="0.25">
      <c r="A32" s="3">
        <v>1949</v>
      </c>
      <c r="B32" s="3" t="s">
        <v>8</v>
      </c>
      <c r="C32" s="8" t="s">
        <v>49</v>
      </c>
      <c r="D32" s="9" t="s">
        <v>50</v>
      </c>
      <c r="E32" s="3" t="s">
        <v>55</v>
      </c>
      <c r="F32" s="4">
        <v>1</v>
      </c>
      <c r="G32" s="10">
        <v>0.60000002384185791</v>
      </c>
      <c r="H32" s="13">
        <v>9065.52</v>
      </c>
    </row>
    <row r="33" spans="1:8" x14ac:dyDescent="0.25">
      <c r="A33" s="3">
        <v>1949</v>
      </c>
      <c r="B33" s="3" t="s">
        <v>8</v>
      </c>
      <c r="C33" s="8" t="s">
        <v>22</v>
      </c>
      <c r="D33" s="9" t="s">
        <v>50</v>
      </c>
      <c r="E33" s="3" t="s">
        <v>54</v>
      </c>
      <c r="F33" s="4">
        <v>2</v>
      </c>
      <c r="G33" s="10">
        <v>0.93999999761581421</v>
      </c>
      <c r="H33" s="13">
        <f>(36635.86+7463.92)/2</f>
        <v>22049.89</v>
      </c>
    </row>
    <row r="34" spans="1:8" x14ac:dyDescent="0.25">
      <c r="A34" s="3">
        <v>1949</v>
      </c>
      <c r="B34" s="3" t="s">
        <v>8</v>
      </c>
      <c r="C34" s="8" t="s">
        <v>22</v>
      </c>
      <c r="D34" s="9" t="s">
        <v>51</v>
      </c>
      <c r="E34" s="3" t="s">
        <v>55</v>
      </c>
      <c r="F34" s="4">
        <v>1</v>
      </c>
      <c r="G34" s="10">
        <v>0.44499999284744263</v>
      </c>
      <c r="H34" s="13">
        <v>11932.8</v>
      </c>
    </row>
    <row r="35" spans="1:8" x14ac:dyDescent="0.25">
      <c r="A35" s="3">
        <v>1949</v>
      </c>
      <c r="B35" s="3" t="s">
        <v>8</v>
      </c>
      <c r="C35" s="8" t="s">
        <v>17</v>
      </c>
      <c r="D35" s="9" t="s">
        <v>50</v>
      </c>
      <c r="E35" s="3" t="s">
        <v>53</v>
      </c>
      <c r="F35" s="4">
        <v>1</v>
      </c>
      <c r="G35" s="10">
        <v>1</v>
      </c>
      <c r="H35" s="13">
        <v>38974.32</v>
      </c>
    </row>
    <row r="36" spans="1:8" x14ac:dyDescent="0.25">
      <c r="A36" s="3">
        <v>1949</v>
      </c>
      <c r="B36" s="3" t="s">
        <v>8</v>
      </c>
      <c r="C36" s="8" t="s">
        <v>47</v>
      </c>
      <c r="D36" s="9" t="s">
        <v>50</v>
      </c>
      <c r="E36" s="3" t="s">
        <v>53</v>
      </c>
      <c r="F36" s="4">
        <v>1</v>
      </c>
      <c r="G36" s="10">
        <v>1</v>
      </c>
      <c r="H36" s="13">
        <v>61725</v>
      </c>
    </row>
    <row r="37" spans="1:8" x14ac:dyDescent="0.25">
      <c r="A37" s="3">
        <v>1949</v>
      </c>
      <c r="B37" s="3" t="s">
        <v>8</v>
      </c>
      <c r="C37" s="8" t="s">
        <v>33</v>
      </c>
      <c r="D37" s="9" t="s">
        <v>51</v>
      </c>
      <c r="E37" s="3" t="s">
        <v>54</v>
      </c>
      <c r="F37" s="4">
        <v>5</v>
      </c>
      <c r="G37" s="10">
        <v>1</v>
      </c>
      <c r="H37" s="13">
        <v>36782.78</v>
      </c>
    </row>
    <row r="38" spans="1:8" x14ac:dyDescent="0.25">
      <c r="A38" s="3">
        <v>1949</v>
      </c>
      <c r="B38" s="3" t="s">
        <v>8</v>
      </c>
      <c r="C38" s="8" t="s">
        <v>33</v>
      </c>
      <c r="D38" s="9" t="s">
        <v>50</v>
      </c>
      <c r="E38" s="3" t="s">
        <v>53</v>
      </c>
      <c r="F38" s="4">
        <v>1</v>
      </c>
      <c r="G38" s="10">
        <v>1</v>
      </c>
      <c r="H38" s="13">
        <v>33957.360000000001</v>
      </c>
    </row>
    <row r="39" spans="1:8" x14ac:dyDescent="0.25">
      <c r="A39" s="3">
        <v>1949</v>
      </c>
      <c r="B39" s="3" t="s">
        <v>8</v>
      </c>
      <c r="C39" s="8" t="s">
        <v>29</v>
      </c>
      <c r="D39" s="9" t="s">
        <v>50</v>
      </c>
      <c r="E39" s="3" t="s">
        <v>53</v>
      </c>
      <c r="F39" s="4">
        <v>1</v>
      </c>
      <c r="G39" s="10">
        <v>1</v>
      </c>
      <c r="H39" s="12">
        <v>32734.240000000002</v>
      </c>
    </row>
    <row r="40" spans="1:8" x14ac:dyDescent="0.25">
      <c r="A40" s="3">
        <v>1949</v>
      </c>
      <c r="B40" s="3" t="s">
        <v>8</v>
      </c>
      <c r="C40" s="8" t="s">
        <v>12</v>
      </c>
      <c r="D40" s="9" t="s">
        <v>50</v>
      </c>
      <c r="E40" s="3" t="s">
        <v>55</v>
      </c>
      <c r="F40" s="4">
        <v>11</v>
      </c>
      <c r="G40" s="10">
        <v>0.92</v>
      </c>
      <c r="H40" s="12">
        <v>57385.33</v>
      </c>
    </row>
    <row r="41" spans="1:8" x14ac:dyDescent="0.25">
      <c r="A41" s="3">
        <v>1949</v>
      </c>
      <c r="B41" s="3" t="s">
        <v>8</v>
      </c>
      <c r="C41" s="8" t="s">
        <v>48</v>
      </c>
      <c r="D41" s="9" t="s">
        <v>52</v>
      </c>
      <c r="E41" s="3" t="s">
        <v>53</v>
      </c>
      <c r="F41" s="4">
        <v>1</v>
      </c>
      <c r="G41" s="10">
        <v>1</v>
      </c>
      <c r="H41" s="12">
        <v>128719</v>
      </c>
    </row>
    <row r="42" spans="1:8" x14ac:dyDescent="0.25">
      <c r="A42" s="3">
        <v>1949</v>
      </c>
      <c r="B42" s="3" t="s">
        <v>8</v>
      </c>
      <c r="C42" s="8" t="s">
        <v>34</v>
      </c>
      <c r="D42" s="9" t="s">
        <v>50</v>
      </c>
      <c r="E42" s="3" t="s">
        <v>53</v>
      </c>
      <c r="F42" s="4">
        <v>8</v>
      </c>
      <c r="G42" s="10">
        <v>1</v>
      </c>
      <c r="H42" s="12">
        <v>40227.89</v>
      </c>
    </row>
    <row r="43" spans="1:8" x14ac:dyDescent="0.25">
      <c r="A43" s="3">
        <v>1949</v>
      </c>
      <c r="B43" s="3" t="s">
        <v>8</v>
      </c>
      <c r="C43" s="8" t="s">
        <v>18</v>
      </c>
      <c r="D43" s="9" t="s">
        <v>50</v>
      </c>
      <c r="E43" s="3" t="s">
        <v>55</v>
      </c>
      <c r="F43" s="4">
        <v>1</v>
      </c>
      <c r="G43" s="10">
        <v>0.20000000298023224</v>
      </c>
      <c r="H43" s="12">
        <v>13035.4</v>
      </c>
    </row>
    <row r="44" spans="1:8" x14ac:dyDescent="0.25">
      <c r="A44" s="3">
        <v>1949</v>
      </c>
      <c r="B44" s="3" t="s">
        <v>8</v>
      </c>
      <c r="C44" s="8" t="s">
        <v>18</v>
      </c>
      <c r="D44" s="9" t="s">
        <v>50</v>
      </c>
      <c r="E44" s="3" t="s">
        <v>54</v>
      </c>
      <c r="F44" s="4">
        <v>1</v>
      </c>
      <c r="G44" s="10">
        <v>1</v>
      </c>
      <c r="H44" s="12">
        <v>66040</v>
      </c>
    </row>
    <row r="45" spans="1:8" x14ac:dyDescent="0.25">
      <c r="A45" s="3">
        <v>1949</v>
      </c>
      <c r="B45" s="3" t="s">
        <v>8</v>
      </c>
      <c r="C45" s="8" t="s">
        <v>31</v>
      </c>
      <c r="D45" s="9" t="s">
        <v>51</v>
      </c>
      <c r="E45" s="3" t="s">
        <v>53</v>
      </c>
      <c r="F45" s="4">
        <v>1</v>
      </c>
      <c r="G45" s="10">
        <v>1</v>
      </c>
      <c r="H45" s="12">
        <v>41812.959999999999</v>
      </c>
    </row>
    <row r="46" spans="1:8" x14ac:dyDescent="0.25">
      <c r="A46" s="3">
        <v>1949</v>
      </c>
      <c r="B46" s="3" t="s">
        <v>8</v>
      </c>
      <c r="C46" s="8" t="s">
        <v>27</v>
      </c>
      <c r="D46" s="9" t="s">
        <v>50</v>
      </c>
      <c r="E46" s="3" t="s">
        <v>53</v>
      </c>
      <c r="F46" s="4">
        <v>1</v>
      </c>
      <c r="G46" s="10">
        <v>1</v>
      </c>
      <c r="H46" s="12">
        <v>62109</v>
      </c>
    </row>
    <row r="47" spans="1:8" x14ac:dyDescent="0.25">
      <c r="A47" s="3">
        <v>1949</v>
      </c>
      <c r="B47" s="3" t="s">
        <v>8</v>
      </c>
      <c r="C47" s="8" t="s">
        <v>27</v>
      </c>
      <c r="D47" s="9" t="s">
        <v>50</v>
      </c>
      <c r="E47" s="3" t="s">
        <v>55</v>
      </c>
      <c r="F47" s="4">
        <v>1</v>
      </c>
      <c r="G47" s="10">
        <v>0.10000000149011612</v>
      </c>
      <c r="H47" s="12">
        <v>7083.3</v>
      </c>
    </row>
    <row r="48" spans="1:8" x14ac:dyDescent="0.25">
      <c r="A48" s="3">
        <v>1949</v>
      </c>
      <c r="B48" s="3" t="s">
        <v>8</v>
      </c>
      <c r="C48" s="8" t="s">
        <v>40</v>
      </c>
      <c r="D48" s="9" t="s">
        <v>50</v>
      </c>
      <c r="E48" s="3" t="s">
        <v>55</v>
      </c>
      <c r="F48" s="4">
        <v>1</v>
      </c>
      <c r="G48" s="10">
        <v>0.20000000298023224</v>
      </c>
      <c r="H48" s="12">
        <v>7895</v>
      </c>
    </row>
    <row r="49" spans="1:8" x14ac:dyDescent="0.25">
      <c r="A49" s="3">
        <v>1949</v>
      </c>
      <c r="B49" s="3" t="s">
        <v>8</v>
      </c>
      <c r="C49" s="8" t="s">
        <v>23</v>
      </c>
      <c r="D49" s="9" t="s">
        <v>50</v>
      </c>
      <c r="E49" s="3" t="s">
        <v>53</v>
      </c>
      <c r="F49" s="4">
        <v>2</v>
      </c>
      <c r="G49" s="10">
        <v>1</v>
      </c>
      <c r="H49" s="12">
        <f>(38918.4+29130.08)/2</f>
        <v>34024.240000000005</v>
      </c>
    </row>
    <row r="50" spans="1:8" x14ac:dyDescent="0.25">
      <c r="A50" s="3">
        <v>1949</v>
      </c>
      <c r="B50" s="3" t="s">
        <v>8</v>
      </c>
      <c r="C50" s="8" t="s">
        <v>23</v>
      </c>
      <c r="D50" s="9" t="s">
        <v>50</v>
      </c>
      <c r="E50" s="3" t="s">
        <v>55</v>
      </c>
      <c r="F50" s="4">
        <v>1</v>
      </c>
      <c r="G50" s="10">
        <v>0.69999998807907104</v>
      </c>
      <c r="H50" s="12">
        <v>27242.880000000001</v>
      </c>
    </row>
    <row r="51" spans="1:8" x14ac:dyDescent="0.25">
      <c r="A51" s="3">
        <v>1949</v>
      </c>
      <c r="B51" s="3" t="s">
        <v>8</v>
      </c>
      <c r="C51" s="8" t="s">
        <v>23</v>
      </c>
      <c r="D51" s="9" t="s">
        <v>51</v>
      </c>
      <c r="E51" s="3" t="s">
        <v>54</v>
      </c>
      <c r="F51" s="4">
        <v>1</v>
      </c>
      <c r="G51" s="10">
        <v>1</v>
      </c>
      <c r="H51" s="12">
        <v>31929.599999999999</v>
      </c>
    </row>
  </sheetData>
  <sortState ref="A2:H152">
    <sortCondition ref="C1"/>
  </sortState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Angila Petris</cp:lastModifiedBy>
  <cp:lastPrinted>2016-09-30T07:07:15Z</cp:lastPrinted>
  <dcterms:created xsi:type="dcterms:W3CDTF">2014-10-01T22:02:45Z</dcterms:created>
  <dcterms:modified xsi:type="dcterms:W3CDTF">2018-10-22T23:01:44Z</dcterms:modified>
</cp:coreProperties>
</file>